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مستندات تکمیلی  prps\"/>
    </mc:Choice>
  </mc:AlternateContent>
  <bookViews>
    <workbookView xWindow="0" yWindow="0" windowWidth="21600" windowHeight="9735" firstSheet="12" activeTab="15"/>
  </bookViews>
  <sheets>
    <sheet name="ارزیابی  و اثر بخشی  بهداشت" sheetId="34" r:id="rId1"/>
    <sheet name="ارزیابی و اثر بخشی آبرو ها" sheetId="36" r:id="rId2"/>
    <sheet name="ارزیابی و اثر بخشی روشنایی" sheetId="37" r:id="rId3"/>
    <sheet name="ارزیابی و اثر بخشی کنرل انبار" sheetId="41" r:id="rId4"/>
    <sheet name="تجهیزات و سطوح آنها" sheetId="42" r:id="rId5"/>
    <sheet name="ارزیابی و اثر بخشی تهویه" sheetId="40" r:id="rId6"/>
    <sheet name="ارزیابی و اثر بخشی آب و فاضلاب" sheetId="38" r:id="rId7"/>
    <sheet name="تولید و فراوری" sheetId="43" r:id="rId8"/>
    <sheet name="کالیبراسیون" sheetId="46" r:id="rId9"/>
    <sheet name="خورد و آشامیدن" sheetId="47" r:id="rId10"/>
    <sheet name="نگهداری زباله و ضایعات" sheetId="44" r:id="rId11"/>
    <sheet name="سرمایش و گرمایش تولید و بسته " sheetId="45" r:id="rId12"/>
    <sheet name="ماده اولیه و محصول نامنطبق" sheetId="48" r:id="rId13"/>
    <sheet name="حمل و نقل" sheetId="49" r:id="rId14"/>
    <sheet name="تامین  کنندگان" sheetId="50" r:id="rId15"/>
    <sheet name="اثربخشی آموزش کارکنان" sheetId="51" r:id="rId16"/>
    <sheet name="کنترل آفات و حشرات" sheetId="52" r:id="rId17"/>
  </sheets>
  <definedNames>
    <definedName name="_xlnm.Print_Area" localSheetId="0">'ارزیابی  و اثر بخشی  بهداشت'!$A$1:$V$28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51" l="1"/>
  <c r="A16" i="51"/>
  <c r="A15" i="51"/>
  <c r="A14" i="51"/>
  <c r="A13" i="51"/>
  <c r="A12" i="51"/>
  <c r="A11" i="51"/>
  <c r="A10" i="51"/>
  <c r="A18" i="51" s="1"/>
  <c r="A19" i="51" s="1"/>
  <c r="N19" i="51" s="1"/>
  <c r="G17" i="52" l="1"/>
  <c r="A16" i="52"/>
  <c r="A15" i="52"/>
  <c r="A14" i="52"/>
  <c r="A13" i="52"/>
  <c r="A12" i="52"/>
  <c r="A11" i="52"/>
  <c r="A10" i="52"/>
  <c r="A18" i="52" s="1"/>
  <c r="A19" i="52" s="1"/>
  <c r="N19" i="52" s="1"/>
  <c r="G17" i="50" l="1"/>
  <c r="A16" i="50"/>
  <c r="A15" i="50"/>
  <c r="A14" i="50"/>
  <c r="A13" i="50"/>
  <c r="A12" i="50"/>
  <c r="A11" i="50"/>
  <c r="A10" i="50"/>
  <c r="A18" i="50" s="1"/>
  <c r="A19" i="50" s="1"/>
  <c r="N19" i="50" s="1"/>
  <c r="G17" i="49"/>
  <c r="A16" i="49"/>
  <c r="A15" i="49"/>
  <c r="A14" i="49"/>
  <c r="A13" i="49"/>
  <c r="A12" i="49"/>
  <c r="A11" i="49"/>
  <c r="A10" i="49"/>
  <c r="A18" i="49" s="1"/>
  <c r="A19" i="49" s="1"/>
  <c r="N19" i="49" s="1"/>
  <c r="G17" i="48" l="1"/>
  <c r="A16" i="48"/>
  <c r="A15" i="48"/>
  <c r="A14" i="48"/>
  <c r="A13" i="48"/>
  <c r="A12" i="48"/>
  <c r="A11" i="48"/>
  <c r="A10" i="48"/>
  <c r="A18" i="48" s="1"/>
  <c r="A19" i="48" s="1"/>
  <c r="N19" i="48" s="1"/>
  <c r="G17" i="47" l="1"/>
  <c r="A16" i="47"/>
  <c r="A15" i="47"/>
  <c r="A14" i="47"/>
  <c r="A13" i="47"/>
  <c r="A12" i="47"/>
  <c r="A11" i="47"/>
  <c r="A10" i="47"/>
  <c r="A18" i="47" s="1"/>
  <c r="A19" i="47" s="1"/>
  <c r="N19" i="47" s="1"/>
  <c r="G17" i="46"/>
  <c r="A16" i="46"/>
  <c r="A15" i="46"/>
  <c r="A14" i="46"/>
  <c r="A13" i="46"/>
  <c r="A12" i="46"/>
  <c r="A11" i="46"/>
  <c r="A10" i="46"/>
  <c r="A18" i="46" s="1"/>
  <c r="A19" i="46" s="1"/>
  <c r="N19" i="46" s="1"/>
  <c r="G17" i="45" l="1"/>
  <c r="A16" i="45"/>
  <c r="A15" i="45"/>
  <c r="A14" i="45"/>
  <c r="A13" i="45"/>
  <c r="A12" i="45"/>
  <c r="A11" i="45"/>
  <c r="A10" i="45"/>
  <c r="A18" i="45" s="1"/>
  <c r="A19" i="45" s="1"/>
  <c r="N19" i="45" s="1"/>
  <c r="G17" i="44"/>
  <c r="A16" i="44"/>
  <c r="A15" i="44"/>
  <c r="A14" i="44"/>
  <c r="A13" i="44"/>
  <c r="A12" i="44"/>
  <c r="A11" i="44"/>
  <c r="A10" i="44"/>
  <c r="A18" i="44" s="1"/>
  <c r="A19" i="44" s="1"/>
  <c r="N19" i="44" s="1"/>
  <c r="G17" i="43"/>
  <c r="A16" i="43"/>
  <c r="A15" i="43"/>
  <c r="A14" i="43"/>
  <c r="A13" i="43"/>
  <c r="A12" i="43"/>
  <c r="A11" i="43"/>
  <c r="A10" i="43"/>
  <c r="A18" i="43" s="1"/>
  <c r="A19" i="43" s="1"/>
  <c r="N19" i="43" s="1"/>
  <c r="G17" i="42"/>
  <c r="A16" i="42"/>
  <c r="A15" i="42"/>
  <c r="A14" i="42"/>
  <c r="A13" i="42"/>
  <c r="A12" i="42"/>
  <c r="A11" i="42"/>
  <c r="A10" i="42"/>
  <c r="A18" i="42" s="1"/>
  <c r="A19" i="42" s="1"/>
  <c r="N19" i="42" s="1"/>
  <c r="G17" i="41"/>
  <c r="A16" i="41"/>
  <c r="A15" i="41"/>
  <c r="A14" i="41"/>
  <c r="A13" i="41"/>
  <c r="A12" i="41"/>
  <c r="A11" i="41"/>
  <c r="A10" i="41"/>
  <c r="A18" i="41" s="1"/>
  <c r="A19" i="41" s="1"/>
  <c r="N19" i="41" s="1"/>
  <c r="G17" i="38" l="1"/>
  <c r="A16" i="38"/>
  <c r="A15" i="38"/>
  <c r="A14" i="38"/>
  <c r="A13" i="38"/>
  <c r="A12" i="38"/>
  <c r="A11" i="38"/>
  <c r="A10" i="38"/>
  <c r="A18" i="38" s="1"/>
  <c r="A19" i="38" s="1"/>
  <c r="N19" i="38" s="1"/>
  <c r="A15" i="40"/>
  <c r="G17" i="40"/>
  <c r="A16" i="40"/>
  <c r="A14" i="40"/>
  <c r="A13" i="40"/>
  <c r="A12" i="40"/>
  <c r="A11" i="40"/>
  <c r="A10" i="40"/>
  <c r="V6" i="40"/>
  <c r="G17" i="37"/>
  <c r="A16" i="37"/>
  <c r="A15" i="37"/>
  <c r="A14" i="37"/>
  <c r="A13" i="37"/>
  <c r="A12" i="37"/>
  <c r="A11" i="37"/>
  <c r="A10" i="37"/>
  <c r="A18" i="37" s="1"/>
  <c r="A19" i="37" s="1"/>
  <c r="N19" i="37" s="1"/>
  <c r="V6" i="37"/>
  <c r="G17" i="36"/>
  <c r="A16" i="36"/>
  <c r="A15" i="36"/>
  <c r="A14" i="36"/>
  <c r="A13" i="36"/>
  <c r="A12" i="36"/>
  <c r="A11" i="36"/>
  <c r="A10" i="36"/>
  <c r="A18" i="36" s="1"/>
  <c r="A19" i="36" s="1"/>
  <c r="N19" i="36" s="1"/>
  <c r="V6" i="36"/>
  <c r="A18" i="40" l="1"/>
  <c r="A19" i="40" s="1"/>
  <c r="N19" i="40" s="1"/>
  <c r="G17" i="34"/>
  <c r="A16" i="34"/>
  <c r="A15" i="34"/>
  <c r="A14" i="34"/>
  <c r="A13" i="34"/>
  <c r="A12" i="34"/>
  <c r="A11" i="34"/>
  <c r="A10" i="34"/>
  <c r="A18" i="34" l="1"/>
  <c r="A19" i="34" s="1"/>
  <c r="N19" i="34" s="1"/>
</calcChain>
</file>

<file path=xl/sharedStrings.xml><?xml version="1.0" encoding="utf-8"?>
<sst xmlns="http://schemas.openxmlformats.org/spreadsheetml/2006/main" count="589" uniqueCount="168">
  <si>
    <t>رديف</t>
  </si>
  <si>
    <t>F-SA-02-00</t>
  </si>
  <si>
    <t xml:space="preserve">كد سند : </t>
  </si>
  <si>
    <t xml:space="preserve">  عنوان سند :</t>
  </si>
  <si>
    <t>شماره بازنگري :</t>
  </si>
  <si>
    <t>ارزیابی و اثر بخشی  بهداشت</t>
  </si>
  <si>
    <t>تاريخ بازنگری :</t>
  </si>
  <si>
    <t>امتیازات :  عالی:10-9                     خوب: 8-6                    متوسط: 5-3                ضعیف :2-0</t>
  </si>
  <si>
    <t xml:space="preserve">جمع امتیازها
(xi*wi)
</t>
  </si>
  <si>
    <t>نامرتبط</t>
  </si>
  <si>
    <t>ضعیف(xi)</t>
  </si>
  <si>
    <t>متوسط(xi)</t>
  </si>
  <si>
    <t>خوب(xi)</t>
  </si>
  <si>
    <t>عالی(xi)</t>
  </si>
  <si>
    <t>ضریب(wi)</t>
  </si>
  <si>
    <t>سوالات  ارزیا بی</t>
  </si>
  <si>
    <t>ضدعفونی  دست ها</t>
  </si>
  <si>
    <t>استفاده  از  پیش بند و چکمه</t>
  </si>
  <si>
    <t>رعایت  بهداشت  ناخن  و نتایج  فینگر تست</t>
  </si>
  <si>
    <t>کارت بهداشتی</t>
  </si>
  <si>
    <t>∑=جمع کل امتیازxi1*wi+xi2*wi2,…/∑ wi</t>
  </si>
  <si>
    <t>جمع ضرایب</t>
  </si>
  <si>
    <t>. جمع  امتیاز نهایی=امتیاز کل * 10</t>
  </si>
  <si>
    <t>ضرایب بین عدد 1 کمترین اهمیت تا عدد 5 بیشترین اهمیت می باشد</t>
  </si>
  <si>
    <t xml:space="preserve">گريد </t>
  </si>
  <si>
    <t>نام و امضاء :</t>
  </si>
  <si>
    <t>نظريه کنترل  کیفی  :</t>
  </si>
  <si>
    <t>درصد  اثر بخشی:</t>
  </si>
  <si>
    <t>تاریخ: 00/08/23</t>
  </si>
  <si>
    <t>82 درصد</t>
  </si>
  <si>
    <t xml:space="preserve"> نام :                                                                          </t>
  </si>
  <si>
    <t>طراحی مناسب آبروها با شیب مناسب</t>
  </si>
  <si>
    <t>جلوگیری از تجمع آب</t>
  </si>
  <si>
    <t>حفاظت مناسب ورودی و خروجی آبروها</t>
  </si>
  <si>
    <t>جلوگیری از ورود جوندگان به آبرو ها</t>
  </si>
  <si>
    <t xml:space="preserve">جنس مناسب و مقاوم آبرو ها </t>
  </si>
  <si>
    <t>قابلیت جدا شدن و نظافت آبروها</t>
  </si>
  <si>
    <t xml:space="preserve">وجود توری و حفاظت در آبرو ها </t>
  </si>
  <si>
    <t>میزان روشنایی سالن آماده سازی</t>
  </si>
  <si>
    <t>میزان روشنایی سالن تولید</t>
  </si>
  <si>
    <t>میزان روشنایی سالن بسته بندی</t>
  </si>
  <si>
    <t>میزان روشنایی انبار</t>
  </si>
  <si>
    <t>نصب هواکش و تهویه قوی در سالن آماده سازی</t>
  </si>
  <si>
    <t>نصب هواکش و تهویه قوی در سالن تولید</t>
  </si>
  <si>
    <t>نصب هواکش و تهویه قوی در سالن بسته بندی</t>
  </si>
  <si>
    <t>نصب هواکش و تهویه قوی در انبار محصول نهایی</t>
  </si>
  <si>
    <t>وجود تجهیزات کنترل دما و رطوبت</t>
  </si>
  <si>
    <t>پیشگیری از آلودگی ثانویه</t>
  </si>
  <si>
    <t xml:space="preserve">ارزیابی و اثر بخشی  آبرو ها </t>
  </si>
  <si>
    <t>ارزیابی و اثر بخشی تهویه</t>
  </si>
  <si>
    <t>مجهز بودن تهویه ها به توری قابل شستششو</t>
  </si>
  <si>
    <t>ارزیابی و اثر بخشی روشنایی</t>
  </si>
  <si>
    <t>پوشش نشکن روشنایی</t>
  </si>
  <si>
    <t>نظافت روشنایی</t>
  </si>
  <si>
    <t>کفایت میزان روشنایی در قسمت های حساس</t>
  </si>
  <si>
    <t>اعلام شرایط بیماری پرسنل و کنترل بهبودی</t>
  </si>
  <si>
    <t>دارا بودن نقشه لوله کشی آب</t>
  </si>
  <si>
    <t>ارزیابی و اثر بخشی آب و فاضلاب</t>
  </si>
  <si>
    <t xml:space="preserve">وجود تجهیزات تصفیه ی سپتینگ </t>
  </si>
  <si>
    <t>ارزیابی و اثر بخشی نظافت و کنترل انبار</t>
  </si>
  <si>
    <t>نصب هشدار دهنده</t>
  </si>
  <si>
    <t>نصب دما سنج و رطوبت سنج در سردخانه ها</t>
  </si>
  <si>
    <t>مناسب بودن فضای انبار ها و سردخانه ها</t>
  </si>
  <si>
    <t>رعایت نظافت انبارها و سردخانه</t>
  </si>
  <si>
    <t>انطباق دما در قسمت های مختلف طبق شاخص تعریف شده</t>
  </si>
  <si>
    <t>نصب دما سنج و رطوبت سنج در انبار محصول نهایی و مواد اولیه</t>
  </si>
  <si>
    <t>مشخص بودن محل نگهداری مواد شیمیایی غیر خوراکی (حساسیت زا)</t>
  </si>
  <si>
    <t>ارزیابی و اثر بخشی نظافت، عدم جرم خوردگی، شستشوی تجهیزات و سطوح آن ها</t>
  </si>
  <si>
    <t>عاری از بیوفیلم</t>
  </si>
  <si>
    <t>عدم  وجود جرم خوردگی</t>
  </si>
  <si>
    <t>انجام تست سواپ تجهیزات و سطوح آنها</t>
  </si>
  <si>
    <t>جنس مقاوم تجهیزات  صاف و بدون درز و شکاف</t>
  </si>
  <si>
    <t>جنس مقاوم لوله های انتقال دهنده ، صاف و بدون درز و شکاف</t>
  </si>
  <si>
    <t>قابلیت  ضدعفونی تجهیزات و لوله های  انتقال  دهنده</t>
  </si>
  <si>
    <t>قابلیت نظافت و شست و شو تجهیزات  و لوله های  انتقال  دهنده</t>
  </si>
  <si>
    <t>تفکیک بخش تمیز از غیر تمیز</t>
  </si>
  <si>
    <t>مجزا بودن بخش های مختلف تولید، آماده سازی و بسته بندی</t>
  </si>
  <si>
    <t>نصب پره هوا و عملکرد آن</t>
  </si>
  <si>
    <t>وجود سطل زباله پدالی</t>
  </si>
  <si>
    <t>جانمائی شیر آب خودکار</t>
  </si>
  <si>
    <t xml:space="preserve"> جا نمائی روشویی، صابون، حوله یا دستمال</t>
  </si>
  <si>
    <t xml:space="preserve">بسته بودن درب ها </t>
  </si>
  <si>
    <t>جمع آوری و نگهداری زباله ضایعات</t>
  </si>
  <si>
    <t>وجود سطل های در دار پدالی آماده سازی</t>
  </si>
  <si>
    <t>وجود سطل های در دار پدالی تولید</t>
  </si>
  <si>
    <t>وجود سطل های در دار پدالی بسته بندی</t>
  </si>
  <si>
    <t>خروج به موقع ضایعات از بخش های مختلف تولید</t>
  </si>
  <si>
    <t>وجود مکان مناسب برای جمع آوری زباله و ضایعات</t>
  </si>
  <si>
    <t>رعایت شرایط بهداشتی</t>
  </si>
  <si>
    <t>نظافت به موقع سطل های زباله</t>
  </si>
  <si>
    <t>وجود تجهیزات سرمایش</t>
  </si>
  <si>
    <t>وجود تجهیزات گرمایش</t>
  </si>
  <si>
    <t>کنترل دمای قسمت های انبار</t>
  </si>
  <si>
    <t>کنترل دمای قسمت های تولید</t>
  </si>
  <si>
    <t>کنترل دمای قسمت های بسته بندی</t>
  </si>
  <si>
    <t>کنترل دمای قسمت های سرخانه</t>
  </si>
  <si>
    <t xml:space="preserve"> سرمایش و گرمایش در سالن تولید و بسته بندی</t>
  </si>
  <si>
    <t>رعایت شرایط کنترل دمایی</t>
  </si>
  <si>
    <t>تولید  و فرآوری</t>
  </si>
  <si>
    <t>ارزیابی  و اثربخشی  کالیبراسیون</t>
  </si>
  <si>
    <t xml:space="preserve">وجود برنامه کالیبراسیون </t>
  </si>
  <si>
    <t>کنترل  کالیبراسیون داخلی</t>
  </si>
  <si>
    <t xml:space="preserve">انجام صحت سنجی </t>
  </si>
  <si>
    <t>کالیبر بودن  تجهیزات  تولید</t>
  </si>
  <si>
    <t>کالیبر بودن تجهیزات آزمایشگاه</t>
  </si>
  <si>
    <t>کالیبر بودن دماسنج و رطوبت سنج انبارها</t>
  </si>
  <si>
    <t>گواهی نامه کالیبراسیون</t>
  </si>
  <si>
    <t>ممنوع کردن  خوردن و آشامیدن درسالن آماده سازی</t>
  </si>
  <si>
    <t>ممنوع  کردن  استعمال  دخانیات</t>
  </si>
  <si>
    <t>وجود  خط  مشی  در  سالن  اماده سازی</t>
  </si>
  <si>
    <t>ممنوع کردن  خوردن و آشامیدن درسالن تولید</t>
  </si>
  <si>
    <t>ممنوع کردن  خوردن و آشامیدن درسالن بسته بندی</t>
  </si>
  <si>
    <t>وجود  خط  مشی  در  سالن تولید</t>
  </si>
  <si>
    <t>وجود  خط  مشی  در  سالن بسته بندی</t>
  </si>
  <si>
    <t>ارزیابی  و اثربخشی  ممنوعیت  خوردن و آشامیدن</t>
  </si>
  <si>
    <t>عدم استفاده از زیور آلات ،  ماسک و کلاه</t>
  </si>
  <si>
    <t>عدم استعمال دخانیات</t>
  </si>
  <si>
    <t>مشخص  بودن  فضای  محصول  نامنطبق و قابل  بازکاری</t>
  </si>
  <si>
    <t xml:space="preserve">مطابقت  ازمون های  کیفی  محصول  نامنطبق  قابل  بازکاری  </t>
  </si>
  <si>
    <t>تععین  تکلیف  بازگرداندن  مواد اولیه  نامنطبق  توسط  تامین کننده</t>
  </si>
  <si>
    <t>نحوه برخورد  تامین کننده  در  جهت  دریافت  ماده اولیه نامنطبق</t>
  </si>
  <si>
    <t xml:space="preserve">مشخص  بودن  فضای  مواد  اولیه نامنطبق </t>
  </si>
  <si>
    <t>مشخص بودن  فضا برای  محصول  نامنطبق  غیر قابل  بازکاری و نحوه معدوم سازی محصول  غیرقابل  بازکاری</t>
  </si>
  <si>
    <t>معدوم سازی  محصول  نامنطبق بعد از  جمع اوری و فراخوان</t>
  </si>
  <si>
    <t>کنترل  محصول  نامنطبق  و جمع اوری و فراخوان</t>
  </si>
  <si>
    <t>F-w01-01</t>
  </si>
  <si>
    <t xml:space="preserve"> نام  توزیع  کننده  :                                     نوع ماشین:                                                          </t>
  </si>
  <si>
    <t>دارا بودن  کارت  بهداشتی  توزیع  کننده</t>
  </si>
  <si>
    <t>تمیز  بودن  سقف و در  و ....</t>
  </si>
  <si>
    <t>دارا  بودن  گواهینامه  اموزشی</t>
  </si>
  <si>
    <t>نصب  دما  سنج و رطوبت سنج</t>
  </si>
  <si>
    <t>کالیبر بودن  دماسنج  و رطوبت سنج</t>
  </si>
  <si>
    <t>نحوه  برخورد  توزیع  کننده</t>
  </si>
  <si>
    <t>شسشتو  و ضدعفونی  وسیله  حمل و نقل</t>
  </si>
  <si>
    <t>نظريه مدیر بازرگانی :</t>
  </si>
  <si>
    <t>درصد اثر بخشی: 80.5درصد</t>
  </si>
  <si>
    <t>تاریخ:</t>
  </si>
  <si>
    <t>فرم ارزيابی حمل و نقل</t>
  </si>
  <si>
    <t>فرم ارزيابی تامین  کنندگان</t>
  </si>
  <si>
    <t>انطباق  ماده اولیه  با  ویژگی  های  کیفی</t>
  </si>
  <si>
    <t>سالم بودن بسته بندی</t>
  </si>
  <si>
    <t>دارا  بودن  گواهینامه  بهداشت و ساخت  و....</t>
  </si>
  <si>
    <t>رعایت الزاامات ایمنی و کیفی در  مرحله  انتقال</t>
  </si>
  <si>
    <t>رعایت الزاامات ایمنی و کیفی در  مرحله بارگیری</t>
  </si>
  <si>
    <t>رعایت الزامات ایمنی و کیفی  در  مرحله  تخلیه</t>
  </si>
  <si>
    <t>نشانه  گذاری  صحیح  و کامل</t>
  </si>
  <si>
    <t>نام شرکت:</t>
  </si>
  <si>
    <t>نظافت هواکش و تهویه</t>
  </si>
  <si>
    <t>وجود امکانات تصفیه فاضلاب</t>
  </si>
  <si>
    <t>احیاسازی سختی گیر اب دیگ بخار</t>
  </si>
  <si>
    <t>خروج مداوم فاضلاب  ازکارخانه</t>
  </si>
  <si>
    <t>ثبت آزمون کنترل کیفی آب کارخانه و انطباق  با  ویژگی اب  مصرفی</t>
  </si>
  <si>
    <t>ارزیابی و اثر بخشی  کنترل آفات و حشرات</t>
  </si>
  <si>
    <t>جلوگیری از  ریخت و پاش  مواد غذایی  در سالن تولید</t>
  </si>
  <si>
    <t>پر کردن کلیه  شکاف ها و درزها</t>
  </si>
  <si>
    <t>تمیز  نگه داشتن  محیط کار</t>
  </si>
  <si>
    <t>طعمه  گزاری  طبق  نقشه  تله  گزاری</t>
  </si>
  <si>
    <t>اثر بخش  بودن  طعمه در  بخش  های  مختلف  سالن  تولید</t>
  </si>
  <si>
    <t>اثربخش بودن طعمه درمحوطه</t>
  </si>
  <si>
    <t>اثر بخش بودن طعمه درانبار محصول  و انبارمواد اولیه و بسته بندی</t>
  </si>
  <si>
    <t>ارزیابی و اثر بخشی  آموزش کارکنان</t>
  </si>
  <si>
    <t>تاثیر آموز درافزایش  دانش</t>
  </si>
  <si>
    <t>تاثیر آموز درافزایش  مهارت</t>
  </si>
  <si>
    <t>تاثیر آموزش  در کاهش  خطا</t>
  </si>
  <si>
    <t>امکان انتقال  معلومات به دیگران</t>
  </si>
  <si>
    <t>بهبود رفتار کاری  پس از  دوره</t>
  </si>
  <si>
    <t>بهبود  نگرش  سیستمی</t>
  </si>
  <si>
    <t xml:space="preserve">بهبود  هماهنگی  های  کاری  پس از  دوره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</si>
</sst>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B Nazanin"/>
      <charset val="178"/>
    </font>
    <font>
      <b/>
      <sz val="11"/>
      <color rgb="FF002060"/>
      <name val="B Nazanin"/>
      <charset val="178"/>
    </font>
    <font>
      <sz val="11"/>
      <color rgb="FF002060"/>
      <name val="Arial"/>
      <family val="2"/>
    </font>
    <font>
      <b/>
      <sz val="16"/>
      <name val="B Titr"/>
      <charset val="178"/>
    </font>
    <font>
      <b/>
      <sz val="9"/>
      <name val="Arial"/>
      <family val="2"/>
    </font>
    <font>
      <sz val="11"/>
      <name val="Arial"/>
      <family val="2"/>
    </font>
    <font>
      <b/>
      <sz val="12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4"/>
      <name val="B Titr"/>
    </font>
    <font>
      <b/>
      <sz val="12"/>
      <name val="B Titr"/>
      <charset val="178"/>
    </font>
    <font>
      <b/>
      <sz val="10"/>
      <name val="B Titr"/>
    </font>
    <font>
      <b/>
      <sz val="8"/>
      <name val="B Titr"/>
    </font>
    <font>
      <b/>
      <sz val="12"/>
      <name val="B Tit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" fillId="0" borderId="34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1" xfId="0" applyBorder="1"/>
    <xf numFmtId="0" fontId="0" fillId="0" borderId="14" xfId="0" applyBorder="1"/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25" xfId="0" applyFont="1" applyFill="1" applyBorder="1" applyAlignment="1">
      <alignment horizontal="right" vertical="center"/>
    </xf>
    <xf numFmtId="0" fontId="2" fillId="2" borderId="26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27" xfId="0" applyFont="1" applyFill="1" applyBorder="1" applyAlignment="1">
      <alignment horizontal="right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textRotation="90"/>
    </xf>
    <xf numFmtId="0" fontId="8" fillId="3" borderId="4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textRotation="90" wrapText="1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10" fillId="0" borderId="2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Normal="100"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8.600000000000001" customHeight="1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21.95" customHeight="1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51" t="s">
        <v>5</v>
      </c>
      <c r="M2" s="52"/>
      <c r="N2" s="52"/>
      <c r="O2" s="52"/>
      <c r="P2" s="53"/>
    </row>
    <row r="3" spans="1:16" s="1" customFormat="1" ht="18.600000000000001" customHeight="1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16" s="1" customFormat="1" ht="8.1" customHeight="1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20.100000000000001" customHeight="1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23.1" customHeight="1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 ht="14.1" customHeigh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 ht="15" customHeigh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 ht="15" customHeigh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7.45" customHeight="1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55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7.45" customHeight="1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16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7.45" customHeight="1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17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7.45" customHeight="1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18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7.45" customHeight="1">
      <c r="A14" s="3">
        <f t="shared" si="0"/>
        <v>20</v>
      </c>
      <c r="B14" s="4"/>
      <c r="C14" s="4"/>
      <c r="D14" s="4">
        <v>5</v>
      </c>
      <c r="E14" s="4"/>
      <c r="F14" s="4"/>
      <c r="G14" s="4">
        <v>4</v>
      </c>
      <c r="H14" s="61" t="s">
        <v>115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7.45" customHeight="1">
      <c r="A15" s="3">
        <f t="shared" si="0"/>
        <v>27</v>
      </c>
      <c r="B15" s="4"/>
      <c r="C15" s="4"/>
      <c r="D15" s="4"/>
      <c r="E15" s="4"/>
      <c r="F15" s="4">
        <v>9</v>
      </c>
      <c r="G15" s="4">
        <v>3</v>
      </c>
      <c r="H15" s="61" t="s">
        <v>116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16" s="1" customFormat="1" ht="17.45" customHeight="1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19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7.45" customHeight="1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8"/>
    </row>
    <row r="18" spans="1:18" s="7" customFormat="1" ht="17.45" customHeight="1">
      <c r="A18" s="83">
        <f>SUM(A10:A16)</f>
        <v>164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7.45" customHeight="1">
      <c r="A19" s="83">
        <f>A18/G17*10</f>
        <v>82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20.100000000000001" customHeight="1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14" t="s">
        <v>27</v>
      </c>
      <c r="O21" s="13"/>
      <c r="P21" s="20"/>
    </row>
    <row r="22" spans="1:18" s="7" customFormat="1" ht="12" customHeight="1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2" customHeight="1" thickTop="1">
      <c r="A23" s="11"/>
      <c r="B23" s="13"/>
      <c r="C23" s="13"/>
      <c r="D23" s="13"/>
      <c r="E23" s="13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2" customHeight="1">
      <c r="A24" s="11"/>
      <c r="B24" s="13"/>
      <c r="C24" s="13"/>
      <c r="D24" s="13"/>
      <c r="E24" s="13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2" customHeight="1">
      <c r="A25" s="11"/>
      <c r="B25" s="13"/>
      <c r="C25" s="13"/>
      <c r="D25" s="13"/>
      <c r="E25" s="13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2" customHeight="1">
      <c r="A26" s="11"/>
      <c r="B26" s="13"/>
      <c r="C26" s="13"/>
      <c r="D26" s="13"/>
      <c r="E26" s="13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2" customHeight="1">
      <c r="A27" s="11"/>
      <c r="B27" s="13"/>
      <c r="C27" s="13"/>
      <c r="D27" s="13"/>
      <c r="E27" s="13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2" customHeight="1">
      <c r="A28" s="11"/>
      <c r="B28" s="13"/>
      <c r="C28" s="13"/>
      <c r="D28" s="13"/>
      <c r="E28" s="13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2" customHeight="1">
      <c r="A29" s="11"/>
      <c r="B29" s="13"/>
      <c r="C29" s="13"/>
      <c r="D29" s="13"/>
      <c r="E29" s="13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2" customHeight="1">
      <c r="A30" s="11"/>
      <c r="B30" s="13"/>
      <c r="C30" s="13"/>
      <c r="D30" s="13"/>
      <c r="E30" s="13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2" customHeight="1">
      <c r="A31" s="11"/>
      <c r="B31" s="13"/>
      <c r="C31" s="13"/>
      <c r="D31" s="13"/>
      <c r="E31" s="13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2" customHeight="1">
      <c r="A32" s="11"/>
      <c r="B32" s="13"/>
      <c r="C32" s="13"/>
      <c r="D32" s="13"/>
      <c r="E32" s="13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3.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3.5" customHeight="1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8.600000000000001" customHeight="1" thickTop="1"/>
    <row r="36" spans="1:16" s="1" customFormat="1" ht="21.95" customHeight="1"/>
    <row r="37" spans="1:16" s="1" customFormat="1" ht="18.600000000000001" customHeight="1"/>
    <row r="38" spans="1:16" s="1" customFormat="1" ht="8.1" customHeight="1"/>
    <row r="39" spans="1:16" s="2" customFormat="1" ht="23.1" customHeight="1"/>
    <row r="40" spans="1:16" s="1" customFormat="1" ht="14.1" customHeight="1"/>
    <row r="41" spans="1:16" s="1" customFormat="1" ht="15" customHeight="1"/>
    <row r="42" spans="1:16" s="1" customFormat="1" ht="15" customHeight="1"/>
    <row r="43" spans="1:16" s="1" customFormat="1" ht="17.45" customHeight="1"/>
    <row r="44" spans="1:16" s="1" customFormat="1" ht="17.45" customHeight="1"/>
    <row r="45" spans="1:16" s="1" customFormat="1" ht="17.45" customHeight="1"/>
    <row r="46" spans="1:16" s="1" customFormat="1" ht="17.45" customHeight="1"/>
    <row r="47" spans="1:16" s="1" customFormat="1" ht="17.45" customHeight="1"/>
    <row r="48" spans="1:16" s="1" customFormat="1" ht="17.45" customHeight="1"/>
    <row r="49" spans="2:2" s="1" customFormat="1" ht="17.45" customHeight="1"/>
    <row r="50" spans="2:2" s="1" customFormat="1" ht="17.45" customHeight="1"/>
    <row r="51" spans="2:2" s="7" customFormat="1" ht="17.45" customHeight="1">
      <c r="B51" s="8"/>
    </row>
    <row r="52" spans="2:2" s="7" customFormat="1" ht="17.45" customHeight="1"/>
    <row r="53" spans="2:2" s="7" customFormat="1" ht="17.25" customHeight="1"/>
    <row r="54" spans="2:2" s="7" customFormat="1" ht="15" customHeight="1"/>
    <row r="55" spans="2:2" s="7" customFormat="1" ht="20.100000000000001" customHeight="1"/>
    <row r="56" spans="2:2" s="7" customFormat="1" ht="12" customHeight="1"/>
    <row r="57" spans="2:2" s="1" customFormat="1" ht="8.1" customHeight="1"/>
  </sheetData>
  <mergeCells count="39"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A1:C1"/>
    <mergeCell ref="D1:E1"/>
    <mergeCell ref="F1:K3"/>
    <mergeCell ref="L1:P1"/>
    <mergeCell ref="A2:C2"/>
    <mergeCell ref="D2:E2"/>
    <mergeCell ref="L2:P3"/>
    <mergeCell ref="A3:C3"/>
    <mergeCell ref="D3:E3"/>
  </mergeCells>
  <pageMargins left="0.7" right="0.7" top="0.75" bottom="0.75" header="0.3" footer="0.3"/>
  <pageSetup scale="85" orientation="portrait" verticalDpi="0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1" customFormat="1" ht="18.600000000000001" customHeight="1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22" s="1" customFormat="1" ht="21.95" customHeight="1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51" t="s">
        <v>48</v>
      </c>
      <c r="M2" s="52"/>
      <c r="N2" s="52"/>
      <c r="O2" s="52"/>
      <c r="P2" s="53"/>
    </row>
    <row r="3" spans="1:22" s="1" customFormat="1" ht="18.600000000000001" customHeight="1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22" s="1" customFormat="1" ht="8.1" customHeight="1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22" s="2" customFormat="1" ht="20.100000000000001" customHeight="1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22" s="2" customFormat="1" ht="23.1" customHeight="1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  <c r="V6" s="2" t="b">
        <f>IF(F10=9,F10=10,F10*G10)</f>
        <v>0</v>
      </c>
    </row>
    <row r="7" spans="1:22" s="1" customFormat="1" ht="14.1" customHeigh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22" s="1" customFormat="1" ht="15" customHeigh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22" s="1" customFormat="1" ht="15" customHeigh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22" s="1" customFormat="1" ht="17.45" customHeight="1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31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22" s="1" customFormat="1" ht="17.45" customHeight="1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32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22" s="1" customFormat="1" ht="17.45" customHeight="1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33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22" s="1" customFormat="1" ht="17.45" customHeight="1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34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22" s="1" customFormat="1" ht="17.45" customHeight="1">
      <c r="A14" s="3">
        <f t="shared" si="0"/>
        <v>20</v>
      </c>
      <c r="B14" s="4"/>
      <c r="C14" s="4"/>
      <c r="D14" s="4">
        <v>5</v>
      </c>
      <c r="E14" s="4"/>
      <c r="F14" s="4"/>
      <c r="G14" s="4">
        <v>4</v>
      </c>
      <c r="H14" s="61" t="s">
        <v>35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22" s="1" customFormat="1" ht="17.45" customHeight="1">
      <c r="A15" s="3">
        <f t="shared" si="0"/>
        <v>27</v>
      </c>
      <c r="B15" s="4"/>
      <c r="C15" s="4"/>
      <c r="D15" s="4"/>
      <c r="E15" s="4"/>
      <c r="F15" s="4">
        <v>9</v>
      </c>
      <c r="G15" s="4">
        <v>3</v>
      </c>
      <c r="H15" s="61" t="s">
        <v>36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22" s="1" customFormat="1" ht="17.45" customHeight="1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37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3"/>
    </row>
    <row r="18" spans="1:18" s="7" customFormat="1" ht="18">
      <c r="A18" s="83">
        <f>SUM(A10:A16)</f>
        <v>164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82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2" t="s">
        <v>27</v>
      </c>
      <c r="O21" s="21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1"/>
      <c r="C23" s="21"/>
      <c r="D23" s="21"/>
      <c r="E23" s="2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1"/>
      <c r="C24" s="21"/>
      <c r="D24" s="21"/>
      <c r="E24" s="2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1"/>
      <c r="C25" s="21"/>
      <c r="D25" s="21"/>
      <c r="E25" s="2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1"/>
      <c r="C26" s="21"/>
      <c r="D26" s="21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1"/>
      <c r="C27" s="21"/>
      <c r="D27" s="21"/>
      <c r="E27" s="2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1"/>
      <c r="C28" s="21"/>
      <c r="D28" s="21"/>
      <c r="E28" s="2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1"/>
      <c r="C29" s="21"/>
      <c r="D29" s="21"/>
      <c r="E29" s="2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1"/>
      <c r="C30" s="21"/>
      <c r="D30" s="21"/>
      <c r="E30" s="2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1"/>
      <c r="C31" s="21"/>
      <c r="D31" s="21"/>
      <c r="E31" s="2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1"/>
      <c r="C32" s="21"/>
      <c r="D32" s="21"/>
      <c r="E32" s="2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3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1" customFormat="1" ht="18.600000000000001" customHeight="1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22" s="1" customFormat="1" ht="21.95" customHeight="1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51" t="s">
        <v>51</v>
      </c>
      <c r="M2" s="52"/>
      <c r="N2" s="52"/>
      <c r="O2" s="52"/>
      <c r="P2" s="53"/>
    </row>
    <row r="3" spans="1:22" s="1" customFormat="1" ht="18.600000000000001" customHeight="1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22" s="1" customFormat="1" ht="8.1" customHeight="1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22" s="2" customFormat="1" ht="20.100000000000001" customHeight="1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22" s="2" customFormat="1" ht="23.1" customHeight="1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  <c r="V6" s="2" t="b">
        <f>IF(F10=9,F10=10,F10*G10)</f>
        <v>0</v>
      </c>
    </row>
    <row r="7" spans="1:22" s="1" customFormat="1" ht="14.1" customHeigh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22" s="1" customFormat="1" ht="15" customHeigh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22" s="1" customFormat="1" ht="15" customHeigh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22" s="1" customFormat="1" ht="17.45" customHeight="1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38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22" s="1" customFormat="1" ht="17.45" customHeight="1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39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22" s="1" customFormat="1" ht="17.45" customHeight="1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40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22" s="1" customFormat="1" ht="17.45" customHeight="1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41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22" s="1" customFormat="1" ht="17.45" customHeight="1">
      <c r="A14" s="3">
        <f t="shared" si="0"/>
        <v>20</v>
      </c>
      <c r="B14" s="4"/>
      <c r="C14" s="4"/>
      <c r="D14" s="4">
        <v>5</v>
      </c>
      <c r="E14" s="4"/>
      <c r="F14" s="4"/>
      <c r="G14" s="4">
        <v>4</v>
      </c>
      <c r="H14" s="61" t="s">
        <v>52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22" s="1" customFormat="1" ht="17.45" customHeight="1">
      <c r="A15" s="3">
        <f t="shared" si="0"/>
        <v>27</v>
      </c>
      <c r="B15" s="4"/>
      <c r="C15" s="4"/>
      <c r="D15" s="4"/>
      <c r="E15" s="4"/>
      <c r="F15" s="4">
        <v>9</v>
      </c>
      <c r="G15" s="4">
        <v>3</v>
      </c>
      <c r="H15" s="61" t="s">
        <v>53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22" s="1" customFormat="1" ht="17.45" customHeight="1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54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3"/>
    </row>
    <row r="18" spans="1:18" s="7" customFormat="1" ht="18">
      <c r="A18" s="83">
        <f>SUM(A10:A16)</f>
        <v>164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82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2" t="s">
        <v>27</v>
      </c>
      <c r="O21" s="21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1"/>
      <c r="C23" s="21"/>
      <c r="D23" s="21"/>
      <c r="E23" s="2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1"/>
      <c r="C24" s="21"/>
      <c r="D24" s="21"/>
      <c r="E24" s="2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1"/>
      <c r="C25" s="21"/>
      <c r="D25" s="21"/>
      <c r="E25" s="2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1"/>
      <c r="C26" s="21"/>
      <c r="D26" s="21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1"/>
      <c r="C27" s="21"/>
      <c r="D27" s="21"/>
      <c r="E27" s="2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1"/>
      <c r="C28" s="21"/>
      <c r="D28" s="21"/>
      <c r="E28" s="2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1"/>
      <c r="C29" s="21"/>
      <c r="D29" s="21"/>
      <c r="E29" s="2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1"/>
      <c r="C30" s="21"/>
      <c r="D30" s="21"/>
      <c r="E30" s="2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1"/>
      <c r="C31" s="21"/>
      <c r="D31" s="21"/>
      <c r="E31" s="2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1"/>
      <c r="C32" s="21"/>
      <c r="D32" s="21"/>
      <c r="E32" s="2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3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8.600000000000001" customHeight="1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21.95" customHeight="1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93" t="s">
        <v>59</v>
      </c>
      <c r="M2" s="94"/>
      <c r="N2" s="94"/>
      <c r="O2" s="94"/>
      <c r="P2" s="95"/>
    </row>
    <row r="3" spans="1:16" s="1" customFormat="1" ht="18.600000000000001" customHeight="1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96"/>
      <c r="M3" s="97"/>
      <c r="N3" s="97"/>
      <c r="O3" s="97"/>
      <c r="P3" s="98"/>
    </row>
    <row r="4" spans="1:16" s="1" customFormat="1" ht="8.1" customHeight="1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20.100000000000001" customHeight="1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23.1" customHeight="1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 ht="14.1" customHeigh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 ht="15" customHeigh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 ht="15" customHeigh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7.45" customHeight="1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60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7.45" customHeight="1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65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7.45" customHeight="1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66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7.45" customHeight="1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61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7.45" customHeight="1">
      <c r="A14" s="3">
        <f t="shared" si="0"/>
        <v>20</v>
      </c>
      <c r="B14" s="4"/>
      <c r="C14" s="4"/>
      <c r="D14" s="4">
        <v>5</v>
      </c>
      <c r="E14" s="4"/>
      <c r="F14" s="4"/>
      <c r="G14" s="4">
        <v>4</v>
      </c>
      <c r="H14" s="61" t="s">
        <v>63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7.45" customHeight="1">
      <c r="A15" s="3">
        <f t="shared" si="0"/>
        <v>27</v>
      </c>
      <c r="B15" s="4"/>
      <c r="C15" s="4"/>
      <c r="D15" s="4"/>
      <c r="E15" s="4"/>
      <c r="F15" s="4">
        <v>9</v>
      </c>
      <c r="G15" s="4">
        <v>3</v>
      </c>
      <c r="H15" s="61" t="s">
        <v>64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16" s="1" customFormat="1" ht="17.45" customHeight="1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62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6"/>
    </row>
    <row r="18" spans="1:18" s="7" customFormat="1" ht="18">
      <c r="A18" s="83">
        <f>SUM(A10:A16)</f>
        <v>164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82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5" t="s">
        <v>27</v>
      </c>
      <c r="O21" s="24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0.42578125" customWidth="1"/>
    <col min="11" max="11" width="5.28515625" hidden="1" customWidth="1"/>
    <col min="12" max="12" width="6.7109375" customWidth="1"/>
    <col min="13" max="14" width="7.7109375" customWidth="1"/>
    <col min="15" max="15" width="6.85546875" customWidth="1"/>
    <col min="16" max="16" width="17.2851562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99" t="s">
        <v>67</v>
      </c>
      <c r="M2" s="94"/>
      <c r="N2" s="94"/>
      <c r="O2" s="94"/>
      <c r="P2" s="95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96"/>
      <c r="M3" s="97"/>
      <c r="N3" s="97"/>
      <c r="O3" s="97"/>
      <c r="P3" s="98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71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74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68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69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20</v>
      </c>
      <c r="B14" s="4"/>
      <c r="C14" s="4"/>
      <c r="D14" s="4">
        <v>5</v>
      </c>
      <c r="E14" s="4"/>
      <c r="F14" s="4"/>
      <c r="G14" s="4">
        <v>4</v>
      </c>
      <c r="H14" s="61" t="s">
        <v>72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27</v>
      </c>
      <c r="B15" s="4"/>
      <c r="C15" s="4"/>
      <c r="D15" s="4"/>
      <c r="E15" s="4"/>
      <c r="F15" s="4">
        <v>9</v>
      </c>
      <c r="G15" s="4">
        <v>3</v>
      </c>
      <c r="H15" s="61" t="s">
        <v>70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73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6"/>
    </row>
    <row r="18" spans="1:18" s="7" customFormat="1" ht="18">
      <c r="A18" s="83">
        <f>SUM(A10:A16)</f>
        <v>164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82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5" t="s">
        <v>27</v>
      </c>
      <c r="O21" s="24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H14" sqref="H14:O14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1" customFormat="1" ht="18.600000000000001" customHeight="1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22" s="1" customFormat="1" ht="21.95" customHeight="1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51" t="s">
        <v>49</v>
      </c>
      <c r="M2" s="52"/>
      <c r="N2" s="52"/>
      <c r="O2" s="52"/>
      <c r="P2" s="53"/>
    </row>
    <row r="3" spans="1:22" s="1" customFormat="1" ht="18.600000000000001" customHeight="1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22" s="1" customFormat="1" ht="8.1" customHeight="1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22" s="2" customFormat="1" ht="20.100000000000001" customHeight="1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22" s="2" customFormat="1" ht="23.1" customHeight="1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  <c r="V6" s="2" t="b">
        <f>IF(F10=9,F10=10,F10*G10)</f>
        <v>0</v>
      </c>
    </row>
    <row r="7" spans="1:22" s="1" customFormat="1" ht="14.1" customHeigh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22" s="1" customFormat="1" ht="15" customHeigh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22" s="1" customFormat="1" ht="15" customHeigh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22" s="1" customFormat="1" ht="17.45" customHeight="1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42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22" s="1" customFormat="1" ht="17.45" customHeight="1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43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22" s="1" customFormat="1" ht="17.45" customHeight="1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44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22" s="1" customFormat="1" ht="17.45" customHeight="1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45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22" s="1" customFormat="1" ht="17.45" customHeight="1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147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22" s="1" customFormat="1" ht="17.45" customHeight="1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100" t="s">
        <v>50</v>
      </c>
      <c r="I15" s="101"/>
      <c r="J15" s="101"/>
      <c r="K15" s="101"/>
      <c r="L15" s="101"/>
      <c r="M15" s="101"/>
      <c r="N15" s="101"/>
      <c r="O15" s="102"/>
      <c r="P15" s="5">
        <v>6</v>
      </c>
    </row>
    <row r="16" spans="1:22" s="1" customFormat="1" ht="17.45" customHeight="1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46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3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2" t="s">
        <v>27</v>
      </c>
      <c r="O21" s="21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1"/>
      <c r="C23" s="21"/>
      <c r="D23" s="21"/>
      <c r="E23" s="2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1"/>
      <c r="C24" s="21"/>
      <c r="D24" s="21"/>
      <c r="E24" s="2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1"/>
      <c r="C25" s="21"/>
      <c r="D25" s="21"/>
      <c r="E25" s="2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1"/>
      <c r="C26" s="21"/>
      <c r="D26" s="21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1"/>
      <c r="C27" s="21"/>
      <c r="D27" s="21"/>
      <c r="E27" s="2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1"/>
      <c r="C28" s="21"/>
      <c r="D28" s="21"/>
      <c r="E28" s="2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1"/>
      <c r="C29" s="21"/>
      <c r="D29" s="21"/>
      <c r="E29" s="2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1"/>
      <c r="C30" s="21"/>
      <c r="D30" s="21"/>
      <c r="E30" s="2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1"/>
      <c r="C31" s="21"/>
      <c r="D31" s="21"/>
      <c r="E31" s="2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1"/>
      <c r="C32" s="21"/>
      <c r="D32" s="21"/>
      <c r="E32" s="2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3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6:O16"/>
    <mergeCell ref="A17:F17"/>
    <mergeCell ref="H17:P17"/>
    <mergeCell ref="A18:C18"/>
    <mergeCell ref="D18:F18"/>
    <mergeCell ref="G18:P18"/>
    <mergeCell ref="H15:O15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O25" sqref="O25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8.600000000000001" customHeight="1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21.95" customHeight="1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03" t="s">
        <v>57</v>
      </c>
      <c r="M2" s="52"/>
      <c r="N2" s="52"/>
      <c r="O2" s="52"/>
      <c r="P2" s="53"/>
    </row>
    <row r="3" spans="1:16" s="1" customFormat="1" ht="18.600000000000001" customHeight="1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16" s="1" customFormat="1" ht="8.1" customHeight="1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20.100000000000001" customHeight="1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23.1" customHeight="1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 ht="14.1" customHeigh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 ht="15" customHeigh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 ht="15" customHeigh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7.45" customHeight="1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73" t="s">
        <v>148</v>
      </c>
      <c r="I10" s="74"/>
      <c r="J10" s="74"/>
      <c r="K10" s="74"/>
      <c r="L10" s="74"/>
      <c r="M10" s="74"/>
      <c r="N10" s="74"/>
      <c r="O10" s="75"/>
      <c r="P10" s="5">
        <v>1</v>
      </c>
    </row>
    <row r="11" spans="1:16" s="1" customFormat="1" ht="17.45" customHeight="1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73" t="s">
        <v>47</v>
      </c>
      <c r="I11" s="74"/>
      <c r="J11" s="74"/>
      <c r="K11" s="74"/>
      <c r="L11" s="74"/>
      <c r="M11" s="74"/>
      <c r="N11" s="74"/>
      <c r="O11" s="75"/>
      <c r="P11" s="5">
        <v>2</v>
      </c>
    </row>
    <row r="12" spans="1:16" s="1" customFormat="1" ht="17.45" customHeight="1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58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7.45" customHeight="1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73" t="s">
        <v>56</v>
      </c>
      <c r="I13" s="74"/>
      <c r="J13" s="74"/>
      <c r="K13" s="74"/>
      <c r="L13" s="74"/>
      <c r="M13" s="74"/>
      <c r="N13" s="74"/>
      <c r="O13" s="75"/>
      <c r="P13" s="5">
        <v>4</v>
      </c>
    </row>
    <row r="14" spans="1:16" s="1" customFormat="1" ht="17.45" customHeight="1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73" t="s">
        <v>149</v>
      </c>
      <c r="I14" s="74"/>
      <c r="J14" s="74"/>
      <c r="K14" s="74"/>
      <c r="L14" s="74"/>
      <c r="M14" s="74"/>
      <c r="N14" s="74"/>
      <c r="O14" s="75"/>
      <c r="P14" s="5">
        <v>5</v>
      </c>
    </row>
    <row r="15" spans="1:16" s="1" customFormat="1" ht="17.45" customHeight="1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100" t="s">
        <v>151</v>
      </c>
      <c r="I15" s="101"/>
      <c r="J15" s="101"/>
      <c r="K15" s="101"/>
      <c r="L15" s="101"/>
      <c r="M15" s="101"/>
      <c r="N15" s="101"/>
      <c r="O15" s="102"/>
      <c r="P15" s="5">
        <v>6</v>
      </c>
    </row>
    <row r="16" spans="1:16" s="1" customFormat="1" ht="17.45" customHeight="1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73" t="s">
        <v>150</v>
      </c>
      <c r="I16" s="74"/>
      <c r="J16" s="74"/>
      <c r="K16" s="74"/>
      <c r="L16" s="74"/>
      <c r="M16" s="74"/>
      <c r="N16" s="74"/>
      <c r="O16" s="75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3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2" t="s">
        <v>27</v>
      </c>
      <c r="O21" s="21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1"/>
      <c r="C23" s="21"/>
      <c r="D23" s="21"/>
      <c r="E23" s="2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1"/>
      <c r="C24" s="21"/>
      <c r="D24" s="21"/>
      <c r="E24" s="2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1"/>
      <c r="C25" s="21"/>
      <c r="D25" s="21"/>
      <c r="E25" s="2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1"/>
      <c r="C26" s="21"/>
      <c r="D26" s="21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1"/>
      <c r="C27" s="21"/>
      <c r="D27" s="21"/>
      <c r="E27" s="2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1"/>
      <c r="C28" s="21"/>
      <c r="D28" s="21"/>
      <c r="E28" s="2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1"/>
      <c r="C29" s="21"/>
      <c r="D29" s="21"/>
      <c r="E29" s="2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1"/>
      <c r="C30" s="21"/>
      <c r="D30" s="21"/>
      <c r="E30" s="2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1"/>
      <c r="C31" s="21"/>
      <c r="D31" s="21"/>
      <c r="E31" s="2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1"/>
      <c r="C32" s="21"/>
      <c r="D32" s="21"/>
      <c r="E32" s="2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3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A17:F17"/>
    <mergeCell ref="H17:P17"/>
    <mergeCell ref="A18:C18"/>
    <mergeCell ref="D18:F18"/>
    <mergeCell ref="H14:O14"/>
    <mergeCell ref="H15:O15"/>
    <mergeCell ref="H16:O16"/>
    <mergeCell ref="B22:E22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03" t="s">
        <v>98</v>
      </c>
      <c r="M2" s="52"/>
      <c r="N2" s="52"/>
      <c r="O2" s="52"/>
      <c r="P2" s="53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75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76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78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80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77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100" t="s">
        <v>79</v>
      </c>
      <c r="I15" s="101"/>
      <c r="J15" s="101"/>
      <c r="K15" s="101"/>
      <c r="L15" s="101"/>
      <c r="M15" s="101"/>
      <c r="N15" s="101"/>
      <c r="O15" s="102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81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6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5" t="s">
        <v>27</v>
      </c>
      <c r="O21" s="24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03" t="s">
        <v>99</v>
      </c>
      <c r="M2" s="52"/>
      <c r="N2" s="52"/>
      <c r="O2" s="52"/>
      <c r="P2" s="53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100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101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102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103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104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100" t="s">
        <v>105</v>
      </c>
      <c r="I15" s="101"/>
      <c r="J15" s="101"/>
      <c r="K15" s="101"/>
      <c r="L15" s="101"/>
      <c r="M15" s="101"/>
      <c r="N15" s="101"/>
      <c r="O15" s="102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106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6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5" t="s">
        <v>27</v>
      </c>
      <c r="O21" s="24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13.570312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04" t="s">
        <v>114</v>
      </c>
      <c r="M2" s="105"/>
      <c r="N2" s="105"/>
      <c r="O2" s="105"/>
      <c r="P2" s="106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107"/>
      <c r="M3" s="108"/>
      <c r="N3" s="108"/>
      <c r="O3" s="108"/>
      <c r="P3" s="109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107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110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61" t="s">
        <v>111</v>
      </c>
      <c r="I12" s="61"/>
      <c r="J12" s="61"/>
      <c r="K12" s="61"/>
      <c r="L12" s="61"/>
      <c r="M12" s="61"/>
      <c r="N12" s="61"/>
      <c r="O12" s="61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108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109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61" t="s">
        <v>112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113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6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5" t="s">
        <v>27</v>
      </c>
      <c r="O21" s="24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03" t="s">
        <v>82</v>
      </c>
      <c r="M2" s="52"/>
      <c r="N2" s="52"/>
      <c r="O2" s="52"/>
      <c r="P2" s="53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83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84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61" t="s">
        <v>85</v>
      </c>
      <c r="I12" s="61"/>
      <c r="J12" s="61"/>
      <c r="K12" s="61"/>
      <c r="L12" s="61"/>
      <c r="M12" s="61"/>
      <c r="N12" s="61"/>
      <c r="O12" s="61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86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87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100" t="s">
        <v>88</v>
      </c>
      <c r="I15" s="101"/>
      <c r="J15" s="101"/>
      <c r="K15" s="101"/>
      <c r="L15" s="101"/>
      <c r="M15" s="101"/>
      <c r="N15" s="101"/>
      <c r="O15" s="102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89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6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5" t="s">
        <v>27</v>
      </c>
      <c r="O21" s="24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10" t="s">
        <v>96</v>
      </c>
      <c r="M2" s="111"/>
      <c r="N2" s="111"/>
      <c r="O2" s="111"/>
      <c r="P2" s="112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113"/>
      <c r="M3" s="114"/>
      <c r="N3" s="114"/>
      <c r="O3" s="114"/>
      <c r="P3" s="115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90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91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61" t="s">
        <v>92</v>
      </c>
      <c r="I12" s="61"/>
      <c r="J12" s="61"/>
      <c r="K12" s="61"/>
      <c r="L12" s="61"/>
      <c r="M12" s="61"/>
      <c r="N12" s="61"/>
      <c r="O12" s="61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93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94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61" t="s">
        <v>95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97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6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5" t="s">
        <v>27</v>
      </c>
      <c r="O21" s="24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17.4257812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10" t="s">
        <v>124</v>
      </c>
      <c r="M2" s="111"/>
      <c r="N2" s="111"/>
      <c r="O2" s="111"/>
      <c r="P2" s="112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113"/>
      <c r="M3" s="114"/>
      <c r="N3" s="114"/>
      <c r="O3" s="114"/>
      <c r="P3" s="115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121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117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61" t="s">
        <v>122</v>
      </c>
      <c r="I12" s="61"/>
      <c r="J12" s="61"/>
      <c r="K12" s="61"/>
      <c r="L12" s="61"/>
      <c r="M12" s="61"/>
      <c r="N12" s="61"/>
      <c r="O12" s="61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123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118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61" t="s">
        <v>119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120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9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 t="s">
        <v>29</v>
      </c>
      <c r="M21" s="11"/>
      <c r="N21" s="28" t="s">
        <v>27</v>
      </c>
      <c r="O21" s="27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7"/>
      <c r="C23" s="27"/>
      <c r="D23" s="27"/>
      <c r="E23" s="27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7"/>
      <c r="C24" s="27"/>
      <c r="D24" s="27"/>
      <c r="E24" s="27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7"/>
      <c r="C25" s="27"/>
      <c r="D25" s="27"/>
      <c r="E25" s="2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7"/>
      <c r="C26" s="27"/>
      <c r="D26" s="27"/>
      <c r="E26" s="27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7"/>
      <c r="C27" s="27"/>
      <c r="D27" s="27"/>
      <c r="E27" s="2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7"/>
      <c r="C28" s="27"/>
      <c r="D28" s="27"/>
      <c r="E28" s="2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7"/>
      <c r="C29" s="27"/>
      <c r="D29" s="27"/>
      <c r="E29" s="2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7"/>
      <c r="C30" s="27"/>
      <c r="D30" s="27"/>
      <c r="E30" s="2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7"/>
      <c r="C31" s="27"/>
      <c r="D31" s="27"/>
      <c r="E31" s="27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7"/>
      <c r="C32" s="27"/>
      <c r="D32" s="27"/>
      <c r="E32" s="27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9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F1" sqref="F1:K3"/>
    </sheetView>
  </sheetViews>
  <sheetFormatPr defaultRowHeight="15"/>
  <cols>
    <col min="1" max="1" width="9.855468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9.855468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9.855468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9.855468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9.855468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9.855468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9.855468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9.855468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9.855468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9.855468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9.855468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9.855468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9.855468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9.855468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9.855468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9.855468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9.855468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9.855468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9.855468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9.855468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9.855468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9.855468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9.855468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9.855468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9.855468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9.855468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9.855468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9.855468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9.855468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9.855468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9.855468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9.855468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9.855468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9.855468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9.855468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9.855468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9.855468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9.855468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9.855468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9.855468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9.855468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9.855468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9.855468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9.855468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9.855468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9.855468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9.855468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9.855468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9.855468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9.855468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9.855468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9.855468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9.855468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9.855468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9.855468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9.855468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9.855468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9.855468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9.855468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9.855468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9.855468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9.855468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9.855468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9.855468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8.600000000000001" customHeight="1" thickTop="1">
      <c r="A1" s="36" t="s">
        <v>125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21.95" customHeight="1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51" t="s">
        <v>137</v>
      </c>
      <c r="M2" s="52"/>
      <c r="N2" s="52"/>
      <c r="O2" s="52"/>
      <c r="P2" s="53"/>
    </row>
    <row r="3" spans="1:16" s="1" customFormat="1" ht="18.600000000000001" customHeight="1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16" s="1" customFormat="1" ht="8.1" customHeight="1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20.100000000000001" customHeight="1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23.1" customHeight="1">
      <c r="A6" s="66" t="s">
        <v>126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 ht="14.1" customHeigh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 ht="15" customHeigh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 ht="15" customHeigh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7.45" customHeight="1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127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7.45" customHeight="1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128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7.45" customHeight="1">
      <c r="A12" s="3">
        <f t="shared" si="0"/>
        <v>24</v>
      </c>
      <c r="B12" s="4"/>
      <c r="C12" s="4"/>
      <c r="D12" s="4"/>
      <c r="E12" s="4">
        <v>8</v>
      </c>
      <c r="F12" s="4"/>
      <c r="G12" s="4">
        <v>3</v>
      </c>
      <c r="H12" s="73" t="s">
        <v>129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7.45" customHeight="1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130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7.45" customHeight="1">
      <c r="A14" s="3">
        <f t="shared" si="0"/>
        <v>20</v>
      </c>
      <c r="B14" s="4"/>
      <c r="C14" s="4"/>
      <c r="D14" s="4">
        <v>5</v>
      </c>
      <c r="E14" s="4"/>
      <c r="F14" s="4"/>
      <c r="G14" s="4">
        <v>4</v>
      </c>
      <c r="H14" s="61" t="s">
        <v>131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7.45" customHeight="1">
      <c r="A15" s="3">
        <f t="shared" si="0"/>
        <v>9</v>
      </c>
      <c r="B15" s="4"/>
      <c r="C15" s="4"/>
      <c r="D15" s="4"/>
      <c r="E15" s="4"/>
      <c r="F15" s="4">
        <v>9</v>
      </c>
      <c r="G15" s="4">
        <v>1</v>
      </c>
      <c r="H15" s="61" t="s">
        <v>132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16" s="1" customFormat="1" ht="17.45" customHeight="1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133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7.45" customHeight="1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9"/>
    </row>
    <row r="18" spans="1:18" s="7" customFormat="1" ht="17.45" customHeight="1">
      <c r="A18" s="83">
        <f>SUM(A10:A16)</f>
        <v>161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7.45" customHeight="1">
      <c r="A19" s="83">
        <f>A18/G17*10</f>
        <v>80.5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134</v>
      </c>
      <c r="O20" s="90"/>
      <c r="P20" s="91"/>
    </row>
    <row r="21" spans="1:18" s="7" customFormat="1" ht="20.100000000000001" customHeight="1">
      <c r="A21" s="10"/>
      <c r="B21" s="92" t="s">
        <v>25</v>
      </c>
      <c r="C21" s="92"/>
      <c r="D21" s="92"/>
      <c r="E21" s="12"/>
      <c r="F21" s="11"/>
      <c r="G21" s="11"/>
      <c r="L21" s="11"/>
      <c r="M21" s="11" t="s">
        <v>135</v>
      </c>
      <c r="N21" s="27"/>
      <c r="O21" s="27"/>
      <c r="P21" s="28"/>
    </row>
    <row r="22" spans="1:18" s="7" customFormat="1" ht="12" customHeight="1" thickBot="1">
      <c r="A22" s="15"/>
      <c r="B22" s="76" t="s">
        <v>136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2" customHeight="1" thickTop="1">
      <c r="A23" s="11"/>
      <c r="B23" s="27"/>
      <c r="C23" s="27"/>
      <c r="D23" s="27"/>
      <c r="E23" s="27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2" customHeight="1">
      <c r="A24" s="11"/>
      <c r="B24" s="27"/>
      <c r="C24" s="27"/>
      <c r="D24" s="27"/>
      <c r="E24" s="27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2" customHeight="1">
      <c r="A25" s="11"/>
      <c r="B25" s="27"/>
      <c r="C25" s="27"/>
      <c r="D25" s="27"/>
      <c r="E25" s="2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2" customHeight="1">
      <c r="A26" s="11"/>
      <c r="B26" s="27"/>
      <c r="C26" s="27"/>
      <c r="D26" s="27"/>
      <c r="E26" s="27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2" customHeight="1">
      <c r="A27" s="11"/>
      <c r="B27" s="27"/>
      <c r="C27" s="27"/>
      <c r="D27" s="27"/>
      <c r="E27" s="2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2" customHeight="1">
      <c r="A28" s="11"/>
      <c r="B28" s="27"/>
      <c r="C28" s="27"/>
      <c r="D28" s="27"/>
      <c r="E28" s="2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2" customHeight="1">
      <c r="A29" s="11"/>
      <c r="B29" s="27"/>
      <c r="C29" s="27"/>
      <c r="D29" s="27"/>
      <c r="E29" s="2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2" customHeight="1">
      <c r="A30" s="11"/>
      <c r="B30" s="27"/>
      <c r="C30" s="27"/>
      <c r="D30" s="27"/>
      <c r="E30" s="2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2" customHeight="1">
      <c r="A31" s="11"/>
      <c r="B31" s="27"/>
      <c r="C31" s="27"/>
      <c r="D31" s="27"/>
      <c r="E31" s="27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2" customHeight="1">
      <c r="A32" s="11"/>
      <c r="B32" s="27"/>
      <c r="C32" s="27"/>
      <c r="D32" s="27"/>
      <c r="E32" s="27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3.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3.5" customHeight="1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8.600000000000001" customHeight="1" thickTop="1"/>
    <row r="36" spans="1:16" s="1" customFormat="1" ht="21.95" customHeight="1"/>
    <row r="37" spans="1:16" s="1" customFormat="1" ht="18.600000000000001" customHeight="1"/>
    <row r="38" spans="1:16" s="1" customFormat="1" ht="8.1" customHeight="1"/>
    <row r="39" spans="1:16" s="2" customFormat="1" ht="23.1" customHeight="1"/>
    <row r="40" spans="1:16" s="1" customFormat="1" ht="14.1" customHeight="1"/>
    <row r="41" spans="1:16" s="1" customFormat="1" ht="15" customHeight="1"/>
    <row r="42" spans="1:16" s="1" customFormat="1" ht="15" customHeight="1"/>
    <row r="43" spans="1:16" s="1" customFormat="1" ht="17.45" customHeight="1"/>
    <row r="44" spans="1:16" s="1" customFormat="1" ht="17.45" customHeight="1"/>
    <row r="45" spans="1:16" s="1" customFormat="1" ht="17.45" customHeight="1"/>
    <row r="46" spans="1:16" s="1" customFormat="1" ht="17.45" customHeight="1"/>
    <row r="47" spans="1:16" s="1" customFormat="1" ht="17.45" customHeight="1"/>
    <row r="48" spans="1:16" s="1" customFormat="1" ht="17.45" customHeight="1"/>
    <row r="49" spans="2:2" s="1" customFormat="1" ht="17.45" customHeight="1"/>
    <row r="50" spans="2:2" s="1" customFormat="1" ht="17.45" customHeight="1"/>
    <row r="51" spans="2:2" s="7" customFormat="1" ht="17.45" customHeight="1">
      <c r="B51" s="29"/>
    </row>
    <row r="52" spans="2:2" s="7" customFormat="1" ht="17.45" customHeight="1"/>
    <row r="53" spans="2:2" s="7" customFormat="1" ht="17.25" customHeight="1"/>
    <row r="54" spans="2:2" s="7" customFormat="1" ht="15" customHeight="1"/>
    <row r="55" spans="2:2" s="7" customFormat="1" ht="20.100000000000001" customHeight="1"/>
    <row r="56" spans="2:2" s="7" customFormat="1" ht="12" customHeight="1"/>
    <row r="57" spans="2:2" s="1" customFormat="1" ht="8.1" customHeigh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H27" sqref="H27"/>
    </sheetView>
  </sheetViews>
  <sheetFormatPr defaultRowHeight="15"/>
  <cols>
    <col min="1" max="1" width="9.855468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9.855468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9.855468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9.855468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9.855468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9.855468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9.855468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9.855468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9.855468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9.855468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9.855468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9.855468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9.855468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9.855468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9.855468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9.855468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9.855468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9.855468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9.855468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9.855468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9.855468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9.855468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9.855468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9.855468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9.855468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9.855468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9.855468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9.855468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9.855468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9.855468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9.855468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9.855468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9.855468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9.855468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9.855468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9.855468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9.855468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9.855468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9.855468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9.855468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9.855468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9.855468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9.855468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9.855468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9.855468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9.855468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9.855468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9.855468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9.855468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9.855468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9.855468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9.855468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9.855468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9.855468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9.855468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9.855468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9.855468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9.855468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9.855468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9.855468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9.855468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9.855468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9.855468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9.855468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125</v>
      </c>
      <c r="B1" s="37"/>
      <c r="C1" s="37"/>
      <c r="D1" s="38" t="s">
        <v>2</v>
      </c>
      <c r="E1" s="39"/>
      <c r="F1" s="40" t="s">
        <v>146</v>
      </c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51" t="s">
        <v>138</v>
      </c>
      <c r="M2" s="52"/>
      <c r="N2" s="52"/>
      <c r="O2" s="52"/>
      <c r="P2" s="53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54"/>
      <c r="M3" s="55"/>
      <c r="N3" s="55"/>
      <c r="O3" s="55"/>
      <c r="P3" s="56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126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139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140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24</v>
      </c>
      <c r="B12" s="4"/>
      <c r="C12" s="4"/>
      <c r="D12" s="4"/>
      <c r="E12" s="4">
        <v>8</v>
      </c>
      <c r="F12" s="4"/>
      <c r="G12" s="4">
        <v>3</v>
      </c>
      <c r="H12" s="73" t="s">
        <v>141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142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20</v>
      </c>
      <c r="B14" s="4"/>
      <c r="C14" s="4"/>
      <c r="D14" s="4">
        <v>5</v>
      </c>
      <c r="E14" s="4"/>
      <c r="F14" s="4"/>
      <c r="G14" s="4">
        <v>4</v>
      </c>
      <c r="H14" s="61" t="s">
        <v>143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9</v>
      </c>
      <c r="B15" s="4"/>
      <c r="C15" s="4"/>
      <c r="D15" s="4"/>
      <c r="E15" s="4"/>
      <c r="F15" s="4">
        <v>9</v>
      </c>
      <c r="G15" s="4">
        <v>1</v>
      </c>
      <c r="H15" s="61" t="s">
        <v>144</v>
      </c>
      <c r="I15" s="61"/>
      <c r="J15" s="61"/>
      <c r="K15" s="61"/>
      <c r="L15" s="61"/>
      <c r="M15" s="61"/>
      <c r="N15" s="61"/>
      <c r="O15" s="61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145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29"/>
    </row>
    <row r="18" spans="1:18" s="7" customFormat="1" ht="18">
      <c r="A18" s="83">
        <f>SUM(A10:A16)</f>
        <v>161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80.5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134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/>
      <c r="M21" s="11" t="s">
        <v>135</v>
      </c>
      <c r="N21" s="27"/>
      <c r="O21" s="27"/>
      <c r="P21" s="28"/>
    </row>
    <row r="22" spans="1:18" s="7" customFormat="1" ht="18.75" thickBot="1">
      <c r="A22" s="15"/>
      <c r="B22" s="76" t="s">
        <v>136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7"/>
      <c r="C23" s="27"/>
      <c r="D23" s="27"/>
      <c r="E23" s="27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7"/>
      <c r="C24" s="27"/>
      <c r="D24" s="27"/>
      <c r="E24" s="27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7"/>
      <c r="C25" s="27"/>
      <c r="D25" s="27"/>
      <c r="E25" s="2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7"/>
      <c r="C26" s="27"/>
      <c r="D26" s="27"/>
      <c r="E26" s="27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7"/>
      <c r="C27" s="27"/>
      <c r="D27" s="27"/>
      <c r="E27" s="2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7"/>
      <c r="C28" s="27"/>
      <c r="D28" s="27"/>
      <c r="E28" s="2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7"/>
      <c r="C29" s="27"/>
      <c r="D29" s="27"/>
      <c r="E29" s="2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7"/>
      <c r="C30" s="27"/>
      <c r="D30" s="27"/>
      <c r="E30" s="2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7"/>
      <c r="C31" s="27"/>
      <c r="D31" s="27"/>
      <c r="E31" s="27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7"/>
      <c r="C32" s="27"/>
      <c r="D32" s="27"/>
      <c r="E32" s="27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9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workbookViewId="0">
      <selection activeCell="H16" sqref="H16:O16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/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04" t="s">
        <v>160</v>
      </c>
      <c r="M2" s="105"/>
      <c r="N2" s="105"/>
      <c r="O2" s="105"/>
      <c r="P2" s="106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107"/>
      <c r="M3" s="108"/>
      <c r="N3" s="108"/>
      <c r="O3" s="108"/>
      <c r="P3" s="109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161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162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163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164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165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100" t="s">
        <v>166</v>
      </c>
      <c r="I15" s="101"/>
      <c r="J15" s="101"/>
      <c r="K15" s="101"/>
      <c r="L15" s="101"/>
      <c r="M15" s="101"/>
      <c r="N15" s="101"/>
      <c r="O15" s="102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167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35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>
        <v>8605</v>
      </c>
      <c r="M21" s="11"/>
      <c r="N21" s="34" t="s">
        <v>27</v>
      </c>
      <c r="O21" s="33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33"/>
      <c r="C23" s="33"/>
      <c r="D23" s="33"/>
      <c r="E23" s="33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33"/>
      <c r="C24" s="33"/>
      <c r="D24" s="33"/>
      <c r="E24" s="33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33"/>
      <c r="C25" s="33"/>
      <c r="D25" s="33"/>
      <c r="E25" s="33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33"/>
      <c r="C26" s="33"/>
      <c r="D26" s="33"/>
      <c r="E26" s="33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33"/>
      <c r="C27" s="33"/>
      <c r="D27" s="33"/>
      <c r="E27" s="33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33"/>
      <c r="C28" s="33"/>
      <c r="D28" s="33"/>
      <c r="E28" s="33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33"/>
      <c r="C29" s="33"/>
      <c r="D29" s="33"/>
      <c r="E29" s="33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33"/>
      <c r="C30" s="33"/>
      <c r="D30" s="33"/>
      <c r="E30" s="33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33"/>
      <c r="C31" s="33"/>
      <c r="D31" s="33"/>
      <c r="E31" s="33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33"/>
      <c r="C32" s="33"/>
      <c r="D32" s="33"/>
      <c r="E32" s="33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35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N23" sqref="N23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6" t="s">
        <v>1</v>
      </c>
      <c r="B1" s="37"/>
      <c r="C1" s="37"/>
      <c r="D1" s="38" t="s">
        <v>2</v>
      </c>
      <c r="E1" s="39"/>
      <c r="F1" s="40"/>
      <c r="G1" s="41"/>
      <c r="H1" s="41"/>
      <c r="I1" s="41"/>
      <c r="J1" s="41"/>
      <c r="K1" s="41"/>
      <c r="L1" s="44" t="s">
        <v>3</v>
      </c>
      <c r="M1" s="45"/>
      <c r="N1" s="45"/>
      <c r="O1" s="45"/>
      <c r="P1" s="46"/>
    </row>
    <row r="2" spans="1:16" s="1" customFormat="1" ht="15.75">
      <c r="A2" s="47">
        <v>0</v>
      </c>
      <c r="B2" s="48"/>
      <c r="C2" s="48"/>
      <c r="D2" s="49" t="s">
        <v>4</v>
      </c>
      <c r="E2" s="50"/>
      <c r="F2" s="42"/>
      <c r="G2" s="42"/>
      <c r="H2" s="42"/>
      <c r="I2" s="42"/>
      <c r="J2" s="42"/>
      <c r="K2" s="42"/>
      <c r="L2" s="104" t="s">
        <v>152</v>
      </c>
      <c r="M2" s="105"/>
      <c r="N2" s="105"/>
      <c r="O2" s="105"/>
      <c r="P2" s="106"/>
    </row>
    <row r="3" spans="1:16" s="1" customFormat="1" ht="16.5" thickBot="1">
      <c r="A3" s="57"/>
      <c r="B3" s="58"/>
      <c r="C3" s="58"/>
      <c r="D3" s="59" t="s">
        <v>6</v>
      </c>
      <c r="E3" s="60"/>
      <c r="F3" s="43"/>
      <c r="G3" s="43"/>
      <c r="H3" s="43"/>
      <c r="I3" s="43"/>
      <c r="J3" s="43"/>
      <c r="K3" s="43"/>
      <c r="L3" s="107"/>
      <c r="M3" s="108"/>
      <c r="N3" s="108"/>
      <c r="O3" s="108"/>
      <c r="P3" s="109"/>
    </row>
    <row r="4" spans="1:16" s="1" customFormat="1" ht="16.5" thickTop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2" customFormat="1" ht="16.5" thickTop="1">
      <c r="A5" s="63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s="2" customFormat="1" ht="15.75">
      <c r="A6" s="66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s="1" customFormat="1">
      <c r="A7" s="69" t="s">
        <v>8</v>
      </c>
      <c r="B7" s="70" t="s">
        <v>9</v>
      </c>
      <c r="C7" s="70" t="s">
        <v>10</v>
      </c>
      <c r="D7" s="70" t="s">
        <v>11</v>
      </c>
      <c r="E7" s="70" t="s">
        <v>12</v>
      </c>
      <c r="F7" s="70" t="s">
        <v>13</v>
      </c>
      <c r="G7" s="70" t="s">
        <v>14</v>
      </c>
      <c r="H7" s="71" t="s">
        <v>15</v>
      </c>
      <c r="I7" s="71"/>
      <c r="J7" s="71"/>
      <c r="K7" s="71"/>
      <c r="L7" s="71"/>
      <c r="M7" s="71"/>
      <c r="N7" s="71"/>
      <c r="O7" s="71"/>
      <c r="P7" s="72" t="s">
        <v>0</v>
      </c>
    </row>
    <row r="8" spans="1:16" s="1" customFormat="1">
      <c r="A8" s="69"/>
      <c r="B8" s="70"/>
      <c r="C8" s="70"/>
      <c r="D8" s="70"/>
      <c r="E8" s="70"/>
      <c r="F8" s="70"/>
      <c r="G8" s="70"/>
      <c r="H8" s="71"/>
      <c r="I8" s="71"/>
      <c r="J8" s="71"/>
      <c r="K8" s="71"/>
      <c r="L8" s="71"/>
      <c r="M8" s="71"/>
      <c r="N8" s="71"/>
      <c r="O8" s="71"/>
      <c r="P8" s="72"/>
    </row>
    <row r="9" spans="1:16" s="1" customFormat="1">
      <c r="A9" s="69"/>
      <c r="B9" s="70"/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  <c r="O9" s="71"/>
      <c r="P9" s="72"/>
    </row>
    <row r="10" spans="1:16" s="1" customFormat="1" ht="15.75">
      <c r="A10" s="3">
        <f t="shared" ref="A10:A16" si="0">IF(F10&gt;0,G10*F10,IF(E10&gt;0,G10*E10,IF(D10&gt;0,G10*D10,IF(C10&gt;0,G10*C10,IF(B10=0,G10*0)))))</f>
        <v>27</v>
      </c>
      <c r="B10" s="4"/>
      <c r="C10" s="4"/>
      <c r="D10" s="4"/>
      <c r="E10" s="4"/>
      <c r="F10" s="4">
        <v>9</v>
      </c>
      <c r="G10" s="4">
        <v>3</v>
      </c>
      <c r="H10" s="61" t="s">
        <v>153</v>
      </c>
      <c r="I10" s="61"/>
      <c r="J10" s="61"/>
      <c r="K10" s="61"/>
      <c r="L10" s="61"/>
      <c r="M10" s="61"/>
      <c r="N10" s="61"/>
      <c r="O10" s="61"/>
      <c r="P10" s="5">
        <v>1</v>
      </c>
    </row>
    <row r="11" spans="1:16" s="1" customFormat="1" ht="15.75">
      <c r="A11" s="3">
        <f t="shared" si="0"/>
        <v>27</v>
      </c>
      <c r="B11" s="4"/>
      <c r="C11" s="4"/>
      <c r="D11" s="4"/>
      <c r="E11" s="4"/>
      <c r="F11" s="4">
        <v>9</v>
      </c>
      <c r="G11" s="4">
        <v>3</v>
      </c>
      <c r="H11" s="61" t="s">
        <v>154</v>
      </c>
      <c r="I11" s="61"/>
      <c r="J11" s="61"/>
      <c r="K11" s="61"/>
      <c r="L11" s="61"/>
      <c r="M11" s="61"/>
      <c r="N11" s="61"/>
      <c r="O11" s="61"/>
      <c r="P11" s="5">
        <v>2</v>
      </c>
    </row>
    <row r="12" spans="1:16" s="1" customFormat="1" ht="15.75">
      <c r="A12" s="3">
        <f t="shared" si="0"/>
        <v>9</v>
      </c>
      <c r="B12" s="4"/>
      <c r="C12" s="4"/>
      <c r="D12" s="4"/>
      <c r="E12" s="4"/>
      <c r="F12" s="4">
        <v>9</v>
      </c>
      <c r="G12" s="4">
        <v>1</v>
      </c>
      <c r="H12" s="73" t="s">
        <v>155</v>
      </c>
      <c r="I12" s="74"/>
      <c r="J12" s="74"/>
      <c r="K12" s="74"/>
      <c r="L12" s="74"/>
      <c r="M12" s="74"/>
      <c r="N12" s="74"/>
      <c r="O12" s="75"/>
      <c r="P12" s="5">
        <v>3</v>
      </c>
    </row>
    <row r="13" spans="1:16" s="1" customFormat="1" ht="15.75">
      <c r="A13" s="3">
        <f t="shared" si="0"/>
        <v>27</v>
      </c>
      <c r="B13" s="4"/>
      <c r="C13" s="4"/>
      <c r="D13" s="4"/>
      <c r="E13" s="4"/>
      <c r="F13" s="4">
        <v>9</v>
      </c>
      <c r="G13" s="4">
        <v>3</v>
      </c>
      <c r="H13" s="61" t="s">
        <v>156</v>
      </c>
      <c r="I13" s="61"/>
      <c r="J13" s="61"/>
      <c r="K13" s="61"/>
      <c r="L13" s="61"/>
      <c r="M13" s="61"/>
      <c r="N13" s="61"/>
      <c r="O13" s="61"/>
      <c r="P13" s="5">
        <v>4</v>
      </c>
    </row>
    <row r="14" spans="1:16" s="1" customFormat="1" ht="15.75">
      <c r="A14" s="3">
        <f t="shared" si="0"/>
        <v>32</v>
      </c>
      <c r="B14" s="4"/>
      <c r="C14" s="4"/>
      <c r="D14" s="4"/>
      <c r="E14" s="4"/>
      <c r="F14" s="4">
        <v>8</v>
      </c>
      <c r="G14" s="4">
        <v>4</v>
      </c>
      <c r="H14" s="61" t="s">
        <v>157</v>
      </c>
      <c r="I14" s="61"/>
      <c r="J14" s="61"/>
      <c r="K14" s="61"/>
      <c r="L14" s="61"/>
      <c r="M14" s="61"/>
      <c r="N14" s="61"/>
      <c r="O14" s="61"/>
      <c r="P14" s="5">
        <v>5</v>
      </c>
    </row>
    <row r="15" spans="1:16" s="1" customFormat="1" ht="15.75">
      <c r="A15" s="3">
        <f t="shared" si="0"/>
        <v>24</v>
      </c>
      <c r="B15" s="4"/>
      <c r="C15" s="4"/>
      <c r="D15" s="4"/>
      <c r="E15" s="4"/>
      <c r="F15" s="4">
        <v>8</v>
      </c>
      <c r="G15" s="4">
        <v>3</v>
      </c>
      <c r="H15" s="100" t="s">
        <v>159</v>
      </c>
      <c r="I15" s="101"/>
      <c r="J15" s="101"/>
      <c r="K15" s="101"/>
      <c r="L15" s="101"/>
      <c r="M15" s="101"/>
      <c r="N15" s="101"/>
      <c r="O15" s="102"/>
      <c r="P15" s="5">
        <v>6</v>
      </c>
    </row>
    <row r="16" spans="1:16" s="1" customFormat="1" ht="15.75">
      <c r="A16" s="3">
        <f t="shared" si="0"/>
        <v>27</v>
      </c>
      <c r="B16" s="4"/>
      <c r="C16" s="4"/>
      <c r="D16" s="4"/>
      <c r="E16" s="4"/>
      <c r="F16" s="4">
        <v>9</v>
      </c>
      <c r="G16" s="4">
        <v>3</v>
      </c>
      <c r="H16" s="61" t="s">
        <v>158</v>
      </c>
      <c r="I16" s="61"/>
      <c r="J16" s="61"/>
      <c r="K16" s="61"/>
      <c r="L16" s="61"/>
      <c r="M16" s="61"/>
      <c r="N16" s="61"/>
      <c r="O16" s="61"/>
      <c r="P16" s="5">
        <v>7</v>
      </c>
    </row>
    <row r="17" spans="1:18" s="7" customFormat="1" ht="15.75">
      <c r="A17" s="77" t="s">
        <v>20</v>
      </c>
      <c r="B17" s="78"/>
      <c r="C17" s="78"/>
      <c r="D17" s="78"/>
      <c r="E17" s="78"/>
      <c r="F17" s="79"/>
      <c r="G17" s="6">
        <f>SUM(G10:G16)</f>
        <v>20</v>
      </c>
      <c r="H17" s="80" t="s">
        <v>21</v>
      </c>
      <c r="I17" s="81"/>
      <c r="J17" s="81"/>
      <c r="K17" s="81"/>
      <c r="L17" s="81"/>
      <c r="M17" s="81"/>
      <c r="N17" s="81"/>
      <c r="O17" s="81"/>
      <c r="P17" s="82"/>
      <c r="R17" s="32"/>
    </row>
    <row r="18" spans="1:18" s="7" customFormat="1" ht="18">
      <c r="A18" s="83">
        <f>SUM(A10:A16)</f>
        <v>173</v>
      </c>
      <c r="B18" s="84"/>
      <c r="C18" s="84"/>
      <c r="D18" s="84"/>
      <c r="E18" s="84"/>
      <c r="F18" s="84"/>
      <c r="G18" s="85" t="s">
        <v>22</v>
      </c>
      <c r="H18" s="85"/>
      <c r="I18" s="85"/>
      <c r="J18" s="85"/>
      <c r="K18" s="85"/>
      <c r="L18" s="85"/>
      <c r="M18" s="85"/>
      <c r="N18" s="85"/>
      <c r="O18" s="85"/>
      <c r="P18" s="86"/>
    </row>
    <row r="19" spans="1:18" s="7" customFormat="1" ht="18">
      <c r="A19" s="83">
        <f>A18/G17*10</f>
        <v>86.5</v>
      </c>
      <c r="B19" s="84"/>
      <c r="C19" s="84"/>
      <c r="D19" s="87" t="s">
        <v>23</v>
      </c>
      <c r="E19" s="88"/>
      <c r="F19" s="88"/>
      <c r="G19" s="88"/>
      <c r="H19" s="88"/>
      <c r="I19" s="88"/>
      <c r="J19" s="88"/>
      <c r="K19" s="88"/>
      <c r="L19" s="88"/>
      <c r="M19" s="88"/>
      <c r="N19" s="9" t="str">
        <f>IF(A19&gt;=80,"A",IF(A19&gt;60,"B",IF(A19=0,"-","C")))</f>
        <v>A</v>
      </c>
      <c r="O19" s="87" t="s">
        <v>24</v>
      </c>
      <c r="P19" s="89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0" t="s">
        <v>26</v>
      </c>
      <c r="O20" s="90"/>
      <c r="P20" s="91"/>
    </row>
    <row r="21" spans="1:18" s="7" customFormat="1" ht="18">
      <c r="A21" s="10"/>
      <c r="B21" s="92" t="s">
        <v>25</v>
      </c>
      <c r="C21" s="92"/>
      <c r="D21" s="92"/>
      <c r="E21" s="12"/>
      <c r="F21" s="11"/>
      <c r="G21" s="11"/>
      <c r="L21" s="11">
        <v>8605</v>
      </c>
      <c r="M21" s="11"/>
      <c r="N21" s="31" t="s">
        <v>27</v>
      </c>
      <c r="O21" s="30"/>
      <c r="P21" s="20"/>
    </row>
    <row r="22" spans="1:18" s="7" customFormat="1" ht="18.75" thickBot="1">
      <c r="A22" s="15"/>
      <c r="B22" s="76" t="s">
        <v>28</v>
      </c>
      <c r="C22" s="76"/>
      <c r="D22" s="76"/>
      <c r="E22" s="7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30"/>
      <c r="C23" s="30"/>
      <c r="D23" s="30"/>
      <c r="E23" s="3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30"/>
      <c r="C24" s="30"/>
      <c r="D24" s="30"/>
      <c r="E24" s="3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30"/>
      <c r="C25" s="30"/>
      <c r="D25" s="30"/>
      <c r="E25" s="3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30"/>
      <c r="C26" s="30"/>
      <c r="D26" s="30"/>
      <c r="E26" s="3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30"/>
      <c r="C27" s="30"/>
      <c r="D27" s="30"/>
      <c r="E27" s="3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30"/>
      <c r="C28" s="30"/>
      <c r="D28" s="30"/>
      <c r="E28" s="3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30"/>
      <c r="C29" s="30"/>
      <c r="D29" s="30"/>
      <c r="E29" s="3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30"/>
      <c r="C30" s="30"/>
      <c r="D30" s="30"/>
      <c r="E30" s="3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30"/>
      <c r="C31" s="30"/>
      <c r="D31" s="30"/>
      <c r="E31" s="30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30"/>
      <c r="C32" s="30"/>
      <c r="D32" s="30"/>
      <c r="E32" s="3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32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A1:C1"/>
    <mergeCell ref="D1:E1"/>
    <mergeCell ref="F1:K3"/>
    <mergeCell ref="L1:P1"/>
    <mergeCell ref="A2:C2"/>
    <mergeCell ref="D2:E2"/>
    <mergeCell ref="L2:P3"/>
    <mergeCell ref="A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ارزیابی  و اثر بخشی  بهداشت</vt:lpstr>
      <vt:lpstr>ارزیابی و اثر بخشی آبرو ها</vt:lpstr>
      <vt:lpstr>ارزیابی و اثر بخشی روشنایی</vt:lpstr>
      <vt:lpstr>ارزیابی و اثر بخشی کنرل انبار</vt:lpstr>
      <vt:lpstr>تجهیزات و سطوح آنها</vt:lpstr>
      <vt:lpstr>ارزیابی و اثر بخشی تهویه</vt:lpstr>
      <vt:lpstr>ارزیابی و اثر بخشی آب و فاضلاب</vt:lpstr>
      <vt:lpstr>تولید و فراوری</vt:lpstr>
      <vt:lpstr>کالیبراسیون</vt:lpstr>
      <vt:lpstr>خورد و آشامیدن</vt:lpstr>
      <vt:lpstr>نگهداری زباله و ضایعات</vt:lpstr>
      <vt:lpstr>سرمایش و گرمایش تولید و بسته </vt:lpstr>
      <vt:lpstr>ماده اولیه و محصول نامنطبق</vt:lpstr>
      <vt:lpstr>حمل و نقل</vt:lpstr>
      <vt:lpstr>تامین  کنندگان</vt:lpstr>
      <vt:lpstr>اثربخشی آموزش کارکنان</vt:lpstr>
      <vt:lpstr>کنترل آفات و حشرات</vt:lpstr>
      <vt:lpstr>'ارزیابی  و اثر بخشی  بهداشت'!Print_Area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2022-08-01T04:54:02Z</cp:lastPrinted>
  <dcterms:created xsi:type="dcterms:W3CDTF">2020-12-26T10:28:09Z</dcterms:created>
  <dcterms:modified xsi:type="dcterms:W3CDTF">2022-08-29T06:11:36Z</dcterms:modified>
</cp:coreProperties>
</file>